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2" documentId="6_{13DF41EB-A42F-44BD-8428-6476A6BAC0CA}" xr6:coauthVersionLast="47" xr6:coauthVersionMax="47" xr10:uidLastSave="{AA64C769-C4F4-4A68-AA64-F2B08E15614C}"/>
  <workbookProtection workbookAlgorithmName="SHA-512" workbookHashValue="7tFlE3A+CAy37Z3lH0DIi2x2OkC3GHlcr9GBKsv/fiPn6f3JNBlDV4OliruaBuIZqodj9/9ly2FPqJ6YMBQXJw==" workbookSaltValue="0IQtwnYHZj3qG5Br91S69Q==" workbookSpinCount="100000" lockStructure="1"/>
  <bookViews>
    <workbookView xWindow="28680" yWindow="855" windowWidth="25440" windowHeight="1527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3" i="1" l="1"/>
</calcChain>
</file>

<file path=xl/sharedStrings.xml><?xml version="1.0" encoding="utf-8"?>
<sst xmlns="http://schemas.openxmlformats.org/spreadsheetml/2006/main" count="194" uniqueCount="90">
  <si>
    <t>lfd. Nr.</t>
  </si>
  <si>
    <t>Abnahmestellen mit registrierender Leistungsmessung</t>
  </si>
  <si>
    <t>Abnahmestelle</t>
  </si>
  <si>
    <t>PLZ</t>
  </si>
  <si>
    <t>Ort</t>
  </si>
  <si>
    <t>Straße</t>
  </si>
  <si>
    <t>Nr.</t>
  </si>
  <si>
    <t>ggf. abweichende(r) Rechnungsempfänger bzw. Rechnungsanschrift</t>
  </si>
  <si>
    <t>Zählpunktbezeichnung</t>
  </si>
  <si>
    <t>Zählernummer</t>
  </si>
  <si>
    <t>Arbeit HAT (in kWh/a)</t>
  </si>
  <si>
    <t>Arbeit NT (in kWh/a)</t>
  </si>
  <si>
    <t>Arbeit insgesamt (in kWh/a)</t>
  </si>
  <si>
    <t>Rechtsträger</t>
  </si>
  <si>
    <t>Zwischensumme Abnahmestellen mit registrierender Leistungsmessung</t>
  </si>
  <si>
    <t>Abnahmestellen ohne registrierende Leistungsmessung</t>
  </si>
  <si>
    <t>Zwischensumme Abnahmestellen ohne registrierende Leitungsmessung</t>
  </si>
  <si>
    <t>Gesamtsumme aller Abnahmestellen</t>
  </si>
  <si>
    <t>Entnahme</t>
  </si>
  <si>
    <t>Gemeinde Gründau</t>
  </si>
  <si>
    <t>DGH Mittel-Gründau</t>
  </si>
  <si>
    <t>Krippenhaus Mittel-Gründau</t>
  </si>
  <si>
    <t>Sporthalle Rothenbergen</t>
  </si>
  <si>
    <t>Museum Niedergründau</t>
  </si>
  <si>
    <t>Dorfgemeinschaftshaus Rothenbergen</t>
  </si>
  <si>
    <t>Gartenstraße 4-6</t>
  </si>
  <si>
    <t>Bürgerhaus Lieblos</t>
  </si>
  <si>
    <t>Kita Regenbogenkinder</t>
  </si>
  <si>
    <t>Rathaus Lieblos</t>
  </si>
  <si>
    <t>Sommerbergstraße 6</t>
  </si>
  <si>
    <t>Sommerbergstraße 6 OG</t>
  </si>
  <si>
    <t>Wohngebäude Rohrstraße</t>
  </si>
  <si>
    <t>Dorfgemeinschaftshaus Niedergründau</t>
  </si>
  <si>
    <t>Kita Sonnenschein</t>
  </si>
  <si>
    <t>Wohnhaus am Mühlrain 11</t>
  </si>
  <si>
    <t>Heimatmuseum</t>
  </si>
  <si>
    <t>Feuerwehrgerätehaus Lieblos</t>
  </si>
  <si>
    <t>Wohnhaus Wiesenstraße 16-18</t>
  </si>
  <si>
    <t>Eltern-Kinderverein Kleiner Anton</t>
  </si>
  <si>
    <t>Kita Eulennest</t>
  </si>
  <si>
    <t>Turnhalle Lieblos</t>
  </si>
  <si>
    <t>Bauhof und Wohnhaus</t>
  </si>
  <si>
    <t>Wohnhaus Frankfurter Straße 31</t>
  </si>
  <si>
    <t>Gründau</t>
  </si>
  <si>
    <t>Schieferbergstraße</t>
  </si>
  <si>
    <t>1a</t>
  </si>
  <si>
    <t>4-6</t>
  </si>
  <si>
    <t>1-3</t>
  </si>
  <si>
    <t>16-18</t>
  </si>
  <si>
    <t>17a</t>
  </si>
  <si>
    <t>2-4</t>
  </si>
  <si>
    <t>13a</t>
  </si>
  <si>
    <t>2a</t>
  </si>
  <si>
    <t>Frankfurter Straße</t>
  </si>
  <si>
    <t xml:space="preserve">Am Bürgerzentrum </t>
  </si>
  <si>
    <t>Hain-Gründauer-Straße</t>
  </si>
  <si>
    <t>Am Salzrain</t>
  </si>
  <si>
    <t xml:space="preserve">Niedergründauer Straße </t>
  </si>
  <si>
    <t xml:space="preserve">Obergasse </t>
  </si>
  <si>
    <t xml:space="preserve">Frankfurter Straße </t>
  </si>
  <si>
    <t>Gartenstraße</t>
  </si>
  <si>
    <t>Schulstraße</t>
  </si>
  <si>
    <t>Am Bürgerzentrum</t>
  </si>
  <si>
    <t>Sommerbergstraße</t>
  </si>
  <si>
    <t xml:space="preserve">Sommerbergstraße </t>
  </si>
  <si>
    <t>Rohrstraße</t>
  </si>
  <si>
    <t>Sportplatz</t>
  </si>
  <si>
    <t>Am Mühlrain</t>
  </si>
  <si>
    <t>Obergasse</t>
  </si>
  <si>
    <t>Liebloser Straße</t>
  </si>
  <si>
    <t>Wiesenstraße</t>
  </si>
  <si>
    <t>Niedergründauer Straße</t>
  </si>
  <si>
    <t>Im Euler</t>
  </si>
  <si>
    <t>Büdinger Straße</t>
  </si>
  <si>
    <t>Alte Hofstraße</t>
  </si>
  <si>
    <t>Gemeinde Gründau, Am Bürgerzentrum 1, 63584 Gründau</t>
  </si>
  <si>
    <t xml:space="preserve">Georg-Büchner-Straße </t>
  </si>
  <si>
    <t>3c</t>
  </si>
  <si>
    <t>Wohnhaus Asyl Gelnhäuser Str. 46</t>
  </si>
  <si>
    <t>Wohnhaus Asyl Georg-Büchner-Str. 3c</t>
  </si>
  <si>
    <t>Gelnhäuser Straße</t>
  </si>
  <si>
    <t xml:space="preserve">Jahnstraße </t>
  </si>
  <si>
    <t>Jahnstraße</t>
  </si>
  <si>
    <t>Wohnung Jahnstraße 21 1. OG links</t>
  </si>
  <si>
    <t>Wohnung Jahnstraße 21 1. OG mitte</t>
  </si>
  <si>
    <t>Wohnung Jahnstraße 21 1. OG rechts</t>
  </si>
  <si>
    <t>Wohnung Jahnstraße 21 2. OG links</t>
  </si>
  <si>
    <t>Wohnhaus Asyl Frankfurter Str. 9</t>
  </si>
  <si>
    <t>Wohnhaus Asyl Büdinger Str. 4</t>
  </si>
  <si>
    <t>Feuerwehrgerätehaus Mittel-Gründau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</si>
</sst>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3">
    <border>
      <left/>
      <right/>
      <top/>
      <bottom/>
      <diagonal/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2" borderId="0" xfId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40 % - Akzent1" xfId="1" builtinId="3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4"/>
  <sheetViews>
    <sheetView tabSelected="1" zoomScaleNormal="100" workbookViewId="0"/>
  </sheetViews>
  <sheetFormatPr baseColWidth="10" defaultRowHeight="14.5" x14ac:dyDescent="0.35"/>
  <cols>
    <col min="1" max="1" width="7.453125" customWidth="1"/>
    <col min="4" max="4" width="20" customWidth="1"/>
    <col min="5" max="5" width="16.453125" customWidth="1"/>
    <col min="9" max="9" width="14.1796875" customWidth="1"/>
    <col min="11" max="18" width="11.453125" customWidth="1"/>
  </cols>
  <sheetData>
    <row r="1" spans="1:30" x14ac:dyDescent="0.35">
      <c r="A1" t="s">
        <v>0</v>
      </c>
      <c r="B1" s="5" t="s">
        <v>13</v>
      </c>
      <c r="C1" s="5"/>
      <c r="D1" s="5" t="s">
        <v>2</v>
      </c>
      <c r="E1" s="5"/>
      <c r="F1" t="s">
        <v>3</v>
      </c>
      <c r="G1" t="s">
        <v>4</v>
      </c>
      <c r="H1" s="5" t="s">
        <v>5</v>
      </c>
      <c r="I1" s="5"/>
      <c r="J1" t="s">
        <v>6</v>
      </c>
      <c r="K1" t="s">
        <v>7</v>
      </c>
      <c r="Q1" s="5" t="s">
        <v>8</v>
      </c>
      <c r="R1" s="5"/>
      <c r="S1" s="5" t="s">
        <v>9</v>
      </c>
      <c r="T1" s="5"/>
      <c r="U1" s="5" t="s">
        <v>18</v>
      </c>
      <c r="V1" s="5"/>
      <c r="W1" s="5"/>
      <c r="X1" s="5" t="s">
        <v>10</v>
      </c>
      <c r="Y1" s="5"/>
      <c r="Z1" s="5" t="s">
        <v>11</v>
      </c>
      <c r="AA1" s="5"/>
      <c r="AB1" s="5" t="s">
        <v>12</v>
      </c>
      <c r="AC1" s="5"/>
      <c r="AD1" s="5"/>
    </row>
    <row r="2" spans="1:30" x14ac:dyDescent="0.3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5">
      <c r="B3" s="5"/>
      <c r="C3" s="5"/>
      <c r="D3" s="5"/>
      <c r="E3" s="5"/>
      <c r="H3" s="5"/>
      <c r="I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x14ac:dyDescent="0.35">
      <c r="B4" s="5"/>
      <c r="C4" s="5"/>
      <c r="D4" s="5"/>
      <c r="E4" s="5"/>
      <c r="H4" s="5"/>
      <c r="I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x14ac:dyDescent="0.35">
      <c r="A5" s="5" t="s">
        <v>14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x14ac:dyDescent="0.35">
      <c r="A6" s="6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x14ac:dyDescent="0.35">
      <c r="A7">
        <v>1</v>
      </c>
      <c r="B7" s="5" t="s">
        <v>19</v>
      </c>
      <c r="C7" s="5"/>
      <c r="D7" t="s">
        <v>20</v>
      </c>
      <c r="F7">
        <v>63584</v>
      </c>
      <c r="G7" t="s">
        <v>43</v>
      </c>
      <c r="H7" t="s">
        <v>55</v>
      </c>
      <c r="J7" s="2" t="s">
        <v>45</v>
      </c>
      <c r="K7" s="5" t="s">
        <v>75</v>
      </c>
      <c r="L7" s="5"/>
      <c r="M7" s="5"/>
      <c r="N7" s="5"/>
      <c r="O7" s="5"/>
      <c r="P7" s="5"/>
      <c r="Q7" s="5"/>
      <c r="R7" s="5"/>
      <c r="S7">
        <v>846232</v>
      </c>
      <c r="U7" s="5"/>
      <c r="V7" s="5"/>
      <c r="W7" s="5"/>
      <c r="X7" s="3">
        <v>82395</v>
      </c>
      <c r="Z7" s="7"/>
      <c r="AA7" s="7"/>
      <c r="AB7" s="5"/>
      <c r="AC7" s="5"/>
      <c r="AD7" s="5"/>
    </row>
    <row r="8" spans="1:30" x14ac:dyDescent="0.35">
      <c r="A8">
        <v>2</v>
      </c>
      <c r="B8" s="5" t="s">
        <v>19</v>
      </c>
      <c r="C8" s="5"/>
      <c r="D8" t="s">
        <v>21</v>
      </c>
      <c r="F8">
        <v>63584</v>
      </c>
      <c r="G8" t="s">
        <v>43</v>
      </c>
      <c r="H8" t="s">
        <v>56</v>
      </c>
      <c r="J8" s="2" t="s">
        <v>45</v>
      </c>
      <c r="K8" s="5" t="s">
        <v>75</v>
      </c>
      <c r="L8" s="5"/>
      <c r="M8" s="5"/>
      <c r="N8" s="5"/>
      <c r="O8" s="5"/>
      <c r="P8" s="5"/>
      <c r="Q8" s="5"/>
      <c r="R8" s="5"/>
      <c r="S8">
        <v>850132</v>
      </c>
      <c r="U8" s="5"/>
      <c r="V8" s="5"/>
      <c r="W8" s="5"/>
      <c r="X8" s="3">
        <v>1021</v>
      </c>
      <c r="Z8" s="7"/>
      <c r="AA8" s="7"/>
      <c r="AB8" s="5"/>
      <c r="AC8" s="5"/>
      <c r="AD8" s="5"/>
    </row>
    <row r="9" spans="1:30" x14ac:dyDescent="0.35">
      <c r="A9">
        <v>3</v>
      </c>
      <c r="B9" s="5" t="s">
        <v>19</v>
      </c>
      <c r="C9" s="5"/>
      <c r="D9" t="s">
        <v>22</v>
      </c>
      <c r="F9">
        <v>63584</v>
      </c>
      <c r="G9" t="s">
        <v>43</v>
      </c>
      <c r="H9" t="s">
        <v>57</v>
      </c>
      <c r="J9" s="2">
        <v>17</v>
      </c>
      <c r="K9" s="5" t="s">
        <v>75</v>
      </c>
      <c r="L9" s="5"/>
      <c r="M9" s="5"/>
      <c r="N9" s="5"/>
      <c r="O9" s="5"/>
      <c r="P9" s="5"/>
      <c r="Q9" s="5"/>
      <c r="R9" s="5"/>
      <c r="S9">
        <v>812604</v>
      </c>
      <c r="U9" s="5"/>
      <c r="V9" s="5"/>
      <c r="W9" s="5"/>
      <c r="X9" s="3">
        <v>122394</v>
      </c>
      <c r="Z9" s="7"/>
      <c r="AA9" s="7"/>
      <c r="AB9" s="5"/>
      <c r="AC9" s="5"/>
      <c r="AD9" s="5"/>
    </row>
    <row r="10" spans="1:30" x14ac:dyDescent="0.35">
      <c r="A10">
        <v>4</v>
      </c>
      <c r="B10" s="5" t="s">
        <v>19</v>
      </c>
      <c r="C10" s="5"/>
      <c r="D10" t="s">
        <v>23</v>
      </c>
      <c r="F10">
        <v>63584</v>
      </c>
      <c r="G10" t="s">
        <v>43</v>
      </c>
      <c r="H10" t="s">
        <v>58</v>
      </c>
      <c r="J10">
        <v>20</v>
      </c>
      <c r="K10" s="5" t="s">
        <v>75</v>
      </c>
      <c r="L10" s="5"/>
      <c r="M10" s="5"/>
      <c r="N10" s="5"/>
      <c r="O10" s="5"/>
      <c r="P10" s="5"/>
      <c r="Q10" s="5"/>
      <c r="R10" s="5"/>
      <c r="S10">
        <v>812791</v>
      </c>
      <c r="U10" s="5"/>
      <c r="V10" s="5"/>
      <c r="W10" s="5"/>
      <c r="X10" s="3">
        <v>61183</v>
      </c>
      <c r="Z10" s="7"/>
      <c r="AA10" s="7"/>
      <c r="AB10" s="5"/>
      <c r="AC10" s="5"/>
      <c r="AD10" s="5"/>
    </row>
    <row r="11" spans="1:30" x14ac:dyDescent="0.35">
      <c r="A11">
        <v>6</v>
      </c>
      <c r="B11" s="5" t="s">
        <v>19</v>
      </c>
      <c r="C11" s="5"/>
      <c r="D11" t="s">
        <v>24</v>
      </c>
      <c r="F11">
        <v>63584</v>
      </c>
      <c r="G11" t="s">
        <v>43</v>
      </c>
      <c r="H11" t="s">
        <v>59</v>
      </c>
      <c r="J11">
        <v>25</v>
      </c>
      <c r="K11" s="5" t="s">
        <v>75</v>
      </c>
      <c r="L11" s="5"/>
      <c r="M11" s="5"/>
      <c r="N11" s="5"/>
      <c r="O11" s="5"/>
      <c r="P11" s="5"/>
      <c r="Q11" s="5"/>
      <c r="R11" s="5"/>
      <c r="S11">
        <v>812427</v>
      </c>
      <c r="U11" s="5"/>
      <c r="V11" s="5"/>
      <c r="W11" s="5"/>
      <c r="X11" s="3">
        <v>82065</v>
      </c>
      <c r="Z11" s="7"/>
      <c r="AA11" s="7"/>
    </row>
    <row r="12" spans="1:30" x14ac:dyDescent="0.35">
      <c r="A12">
        <v>7</v>
      </c>
      <c r="B12" s="5" t="s">
        <v>19</v>
      </c>
      <c r="C12" s="5"/>
      <c r="D12" t="s">
        <v>25</v>
      </c>
      <c r="F12">
        <v>63584</v>
      </c>
      <c r="G12" t="s">
        <v>43</v>
      </c>
      <c r="H12" t="s">
        <v>60</v>
      </c>
      <c r="J12" s="1" t="s">
        <v>46</v>
      </c>
      <c r="K12" s="5" t="s">
        <v>75</v>
      </c>
      <c r="L12" s="5"/>
      <c r="M12" s="5"/>
      <c r="N12" s="5"/>
      <c r="O12" s="5"/>
      <c r="P12" s="5"/>
      <c r="Q12" s="5"/>
      <c r="R12" s="5"/>
      <c r="S12">
        <v>843388</v>
      </c>
      <c r="U12" s="5"/>
      <c r="V12" s="5"/>
      <c r="W12" s="5"/>
      <c r="X12" s="3">
        <v>61000</v>
      </c>
      <c r="Z12" s="7"/>
      <c r="AA12" s="7"/>
    </row>
    <row r="13" spans="1:30" x14ac:dyDescent="0.35">
      <c r="A13">
        <v>8</v>
      </c>
      <c r="B13" s="5" t="s">
        <v>19</v>
      </c>
      <c r="C13" s="5"/>
      <c r="D13" t="s">
        <v>26</v>
      </c>
      <c r="F13">
        <v>63584</v>
      </c>
      <c r="G13" t="s">
        <v>43</v>
      </c>
      <c r="H13" t="s">
        <v>54</v>
      </c>
      <c r="J13">
        <v>1</v>
      </c>
      <c r="K13" s="5" t="s">
        <v>75</v>
      </c>
      <c r="L13" s="5"/>
      <c r="M13" s="5"/>
      <c r="N13" s="5"/>
      <c r="O13" s="5"/>
      <c r="P13" s="5"/>
      <c r="Q13" s="5"/>
      <c r="R13" s="5"/>
      <c r="S13">
        <v>800122</v>
      </c>
      <c r="U13" s="5"/>
      <c r="V13" s="5"/>
      <c r="W13" s="5"/>
      <c r="X13" s="3">
        <v>140379</v>
      </c>
      <c r="Z13" s="7"/>
      <c r="AA13" s="7"/>
    </row>
    <row r="14" spans="1:30" x14ac:dyDescent="0.35">
      <c r="A14">
        <v>9</v>
      </c>
      <c r="B14" s="5" t="s">
        <v>19</v>
      </c>
      <c r="C14" s="5"/>
      <c r="D14" t="s">
        <v>27</v>
      </c>
      <c r="F14">
        <v>63584</v>
      </c>
      <c r="G14" t="s">
        <v>43</v>
      </c>
      <c r="H14" t="s">
        <v>61</v>
      </c>
      <c r="J14">
        <v>3</v>
      </c>
      <c r="K14" s="5" t="s">
        <v>75</v>
      </c>
      <c r="L14" s="5"/>
      <c r="M14" s="5"/>
      <c r="N14" s="5"/>
      <c r="O14" s="5"/>
      <c r="P14" s="5"/>
      <c r="Q14" s="5"/>
      <c r="R14" s="5"/>
      <c r="S14">
        <v>812651</v>
      </c>
      <c r="U14" s="5"/>
      <c r="V14" s="5"/>
      <c r="W14" s="5"/>
      <c r="X14" s="3">
        <v>159283</v>
      </c>
      <c r="Z14" s="7"/>
      <c r="AA14" s="7"/>
    </row>
    <row r="15" spans="1:30" x14ac:dyDescent="0.35">
      <c r="A15">
        <v>10</v>
      </c>
      <c r="B15" s="5" t="s">
        <v>19</v>
      </c>
      <c r="C15" s="5"/>
      <c r="D15" t="s">
        <v>28</v>
      </c>
      <c r="F15">
        <v>63584</v>
      </c>
      <c r="G15" t="s">
        <v>43</v>
      </c>
      <c r="H15" t="s">
        <v>62</v>
      </c>
      <c r="J15">
        <v>1</v>
      </c>
      <c r="K15" s="5" t="s">
        <v>75</v>
      </c>
      <c r="L15" s="5"/>
      <c r="M15" s="5"/>
      <c r="N15" s="5"/>
      <c r="O15" s="5"/>
      <c r="P15" s="5"/>
      <c r="Q15" s="5"/>
      <c r="R15" s="5"/>
      <c r="S15">
        <v>832956</v>
      </c>
      <c r="U15" s="5"/>
      <c r="V15" s="5"/>
      <c r="W15" s="5"/>
      <c r="X15" s="3">
        <v>113541</v>
      </c>
      <c r="Z15" s="7"/>
      <c r="AA15" s="7"/>
    </row>
    <row r="16" spans="1:30" x14ac:dyDescent="0.35">
      <c r="A16">
        <v>11</v>
      </c>
      <c r="B16" s="5" t="s">
        <v>19</v>
      </c>
      <c r="C16" s="5"/>
      <c r="D16" t="s">
        <v>29</v>
      </c>
      <c r="F16">
        <v>63584</v>
      </c>
      <c r="G16" t="s">
        <v>43</v>
      </c>
      <c r="H16" t="s">
        <v>63</v>
      </c>
      <c r="J16">
        <v>6</v>
      </c>
      <c r="K16" s="5" t="s">
        <v>75</v>
      </c>
      <c r="L16" s="5"/>
      <c r="M16" s="5"/>
      <c r="N16" s="5"/>
      <c r="O16" s="5"/>
      <c r="P16" s="5"/>
      <c r="Q16" s="5"/>
      <c r="R16" s="5"/>
      <c r="S16">
        <v>832253</v>
      </c>
      <c r="U16" s="5"/>
      <c r="V16" s="5"/>
      <c r="W16" s="5"/>
      <c r="X16" s="3">
        <v>14023</v>
      </c>
      <c r="Z16" s="7"/>
      <c r="AA16" s="7"/>
    </row>
    <row r="17" spans="1:27" x14ac:dyDescent="0.35">
      <c r="A17">
        <v>12</v>
      </c>
      <c r="B17" s="5" t="s">
        <v>19</v>
      </c>
      <c r="C17" s="5"/>
      <c r="D17" t="s">
        <v>30</v>
      </c>
      <c r="F17">
        <v>63584</v>
      </c>
      <c r="G17" t="s">
        <v>43</v>
      </c>
      <c r="H17" t="s">
        <v>64</v>
      </c>
      <c r="J17">
        <v>6</v>
      </c>
      <c r="K17" s="5" t="s">
        <v>75</v>
      </c>
      <c r="L17" s="5"/>
      <c r="M17" s="5"/>
      <c r="N17" s="5"/>
      <c r="O17" s="5"/>
      <c r="P17" s="5"/>
      <c r="Q17" s="5"/>
      <c r="R17" s="5"/>
      <c r="S17">
        <v>812166</v>
      </c>
      <c r="U17" s="5"/>
      <c r="V17" s="5"/>
      <c r="W17" s="5"/>
      <c r="X17" s="3">
        <v>9109</v>
      </c>
      <c r="Z17" s="7"/>
      <c r="AA17" s="7"/>
    </row>
    <row r="18" spans="1:27" x14ac:dyDescent="0.35">
      <c r="A18">
        <v>13</v>
      </c>
      <c r="B18" s="5" t="s">
        <v>19</v>
      </c>
      <c r="C18" s="5"/>
      <c r="D18" t="s">
        <v>31</v>
      </c>
      <c r="F18">
        <v>63584</v>
      </c>
      <c r="G18" t="s">
        <v>43</v>
      </c>
      <c r="H18" t="s">
        <v>65</v>
      </c>
      <c r="J18" s="1" t="s">
        <v>47</v>
      </c>
      <c r="K18" s="5" t="s">
        <v>75</v>
      </c>
      <c r="L18" s="5"/>
      <c r="M18" s="5"/>
      <c r="N18" s="5"/>
      <c r="O18" s="5"/>
      <c r="P18" s="5"/>
      <c r="Q18" s="5"/>
      <c r="R18" s="5"/>
      <c r="S18">
        <v>812636</v>
      </c>
      <c r="U18" s="5"/>
      <c r="V18" s="5"/>
      <c r="W18" s="5"/>
      <c r="X18" s="3">
        <v>87739</v>
      </c>
      <c r="Z18" s="7"/>
      <c r="AA18" s="7"/>
    </row>
    <row r="19" spans="1:27" x14ac:dyDescent="0.35">
      <c r="A19">
        <v>14</v>
      </c>
      <c r="B19" s="5" t="s">
        <v>19</v>
      </c>
      <c r="C19" s="5"/>
      <c r="D19" t="s">
        <v>32</v>
      </c>
      <c r="F19">
        <v>63584</v>
      </c>
      <c r="G19" t="s">
        <v>43</v>
      </c>
      <c r="H19" t="s">
        <v>44</v>
      </c>
      <c r="J19">
        <v>29</v>
      </c>
      <c r="K19" s="5" t="s">
        <v>75</v>
      </c>
      <c r="L19" s="5"/>
      <c r="M19" s="5"/>
      <c r="N19" s="5"/>
      <c r="O19" s="5"/>
      <c r="P19" s="5"/>
      <c r="Q19" s="5"/>
      <c r="R19" s="5"/>
      <c r="S19">
        <v>812871</v>
      </c>
      <c r="U19" s="5"/>
      <c r="V19" s="5"/>
      <c r="W19" s="5"/>
      <c r="X19" s="3">
        <v>85511</v>
      </c>
      <c r="Z19" s="7"/>
      <c r="AA19" s="7"/>
    </row>
    <row r="20" spans="1:27" x14ac:dyDescent="0.35">
      <c r="A20">
        <v>15</v>
      </c>
      <c r="B20" s="5" t="s">
        <v>19</v>
      </c>
      <c r="C20" s="5"/>
      <c r="D20" t="s">
        <v>33</v>
      </c>
      <c r="F20">
        <v>63584</v>
      </c>
      <c r="G20" t="s">
        <v>43</v>
      </c>
      <c r="H20" t="s">
        <v>66</v>
      </c>
      <c r="J20">
        <v>9</v>
      </c>
      <c r="K20" s="5" t="s">
        <v>75</v>
      </c>
      <c r="L20" s="5"/>
      <c r="M20" s="5"/>
      <c r="N20" s="5"/>
      <c r="O20" s="5"/>
      <c r="P20" s="5"/>
      <c r="Q20" s="5"/>
      <c r="R20" s="5"/>
      <c r="S20">
        <v>812317</v>
      </c>
      <c r="U20" s="5"/>
      <c r="V20" s="5"/>
      <c r="W20" s="5"/>
      <c r="X20" s="3">
        <v>46713</v>
      </c>
      <c r="Z20" s="7"/>
      <c r="AA20" s="7"/>
    </row>
    <row r="21" spans="1:27" x14ac:dyDescent="0.35">
      <c r="A21">
        <v>16</v>
      </c>
      <c r="B21" s="5" t="s">
        <v>19</v>
      </c>
      <c r="C21" s="5"/>
      <c r="D21" t="s">
        <v>34</v>
      </c>
      <c r="F21">
        <v>63584</v>
      </c>
      <c r="G21" t="s">
        <v>43</v>
      </c>
      <c r="H21" t="s">
        <v>67</v>
      </c>
      <c r="J21">
        <v>11</v>
      </c>
      <c r="K21" s="5" t="s">
        <v>75</v>
      </c>
      <c r="L21" s="5"/>
      <c r="M21" s="5"/>
      <c r="N21" s="5"/>
      <c r="O21" s="5"/>
      <c r="P21" s="5"/>
      <c r="Q21" s="5"/>
      <c r="R21" s="5"/>
      <c r="S21">
        <v>812970</v>
      </c>
      <c r="U21" s="5"/>
      <c r="V21" s="5"/>
      <c r="W21" s="5"/>
      <c r="X21" s="3">
        <v>40675</v>
      </c>
      <c r="Z21" s="7"/>
      <c r="AA21" s="7"/>
    </row>
    <row r="22" spans="1:27" x14ac:dyDescent="0.35">
      <c r="A22">
        <v>17</v>
      </c>
      <c r="B22" s="5" t="s">
        <v>19</v>
      </c>
      <c r="C22" s="5"/>
      <c r="D22" t="s">
        <v>35</v>
      </c>
      <c r="F22">
        <v>63584</v>
      </c>
      <c r="G22" t="s">
        <v>43</v>
      </c>
      <c r="H22" t="s">
        <v>68</v>
      </c>
      <c r="J22">
        <v>18</v>
      </c>
      <c r="K22" s="5" t="s">
        <v>75</v>
      </c>
      <c r="L22" s="5"/>
      <c r="M22" s="5"/>
      <c r="N22" s="5"/>
      <c r="O22" s="5"/>
      <c r="P22" s="5"/>
      <c r="Q22" s="5"/>
      <c r="R22" s="5"/>
      <c r="S22">
        <v>812789</v>
      </c>
      <c r="U22" s="5"/>
      <c r="V22" s="5"/>
      <c r="W22" s="5"/>
      <c r="X22" s="3">
        <v>21843</v>
      </c>
      <c r="Z22" s="7"/>
      <c r="AA22" s="7"/>
    </row>
    <row r="23" spans="1:27" x14ac:dyDescent="0.35">
      <c r="A23">
        <v>18</v>
      </c>
      <c r="B23" s="5" t="s">
        <v>19</v>
      </c>
      <c r="C23" s="5"/>
      <c r="D23" t="s">
        <v>36</v>
      </c>
      <c r="F23">
        <v>63584</v>
      </c>
      <c r="G23" t="s">
        <v>43</v>
      </c>
      <c r="H23" t="s">
        <v>69</v>
      </c>
      <c r="J23">
        <v>1</v>
      </c>
      <c r="K23" s="5" t="s">
        <v>75</v>
      </c>
      <c r="L23" s="5"/>
      <c r="M23" s="5"/>
      <c r="N23" s="5"/>
      <c r="O23" s="5"/>
      <c r="P23" s="5"/>
      <c r="Q23" s="5"/>
      <c r="R23" s="5"/>
      <c r="S23">
        <v>812751</v>
      </c>
      <c r="U23" s="5"/>
      <c r="V23" s="5"/>
      <c r="W23" s="5"/>
      <c r="X23" s="3">
        <v>42549</v>
      </c>
      <c r="Z23" s="7"/>
      <c r="AA23" s="7"/>
    </row>
    <row r="24" spans="1:27" x14ac:dyDescent="0.35">
      <c r="A24">
        <v>19</v>
      </c>
      <c r="B24" s="5" t="s">
        <v>19</v>
      </c>
      <c r="C24" s="5"/>
      <c r="D24" t="s">
        <v>37</v>
      </c>
      <c r="F24">
        <v>63584</v>
      </c>
      <c r="G24" t="s">
        <v>43</v>
      </c>
      <c r="H24" t="s">
        <v>70</v>
      </c>
      <c r="J24" s="2" t="s">
        <v>48</v>
      </c>
      <c r="K24" s="5" t="s">
        <v>75</v>
      </c>
      <c r="L24" s="5"/>
      <c r="M24" s="5"/>
      <c r="N24" s="5"/>
      <c r="O24" s="5"/>
      <c r="P24" s="5"/>
      <c r="Q24" s="5"/>
      <c r="R24" s="5"/>
      <c r="S24">
        <v>812670</v>
      </c>
      <c r="U24" s="5"/>
      <c r="V24" s="5"/>
      <c r="W24" s="5"/>
      <c r="X24" s="3">
        <v>89332</v>
      </c>
      <c r="Z24" s="7"/>
      <c r="AA24" s="7"/>
    </row>
    <row r="25" spans="1:27" x14ac:dyDescent="0.35">
      <c r="A25">
        <v>20</v>
      </c>
      <c r="B25" s="5" t="s">
        <v>19</v>
      </c>
      <c r="C25" s="5"/>
      <c r="D25" t="s">
        <v>38</v>
      </c>
      <c r="F25">
        <v>63584</v>
      </c>
      <c r="G25" t="s">
        <v>43</v>
      </c>
      <c r="H25" t="s">
        <v>71</v>
      </c>
      <c r="J25" s="2" t="s">
        <v>49</v>
      </c>
      <c r="K25" s="5" t="s">
        <v>75</v>
      </c>
      <c r="L25" s="5"/>
      <c r="M25" s="5"/>
      <c r="N25" s="5"/>
      <c r="O25" s="5"/>
      <c r="P25" s="5"/>
      <c r="Q25" s="5"/>
      <c r="R25" s="5"/>
      <c r="S25">
        <v>812613</v>
      </c>
      <c r="U25" s="5"/>
      <c r="V25" s="5"/>
      <c r="W25" s="5"/>
      <c r="X25" s="3">
        <v>20679</v>
      </c>
      <c r="Z25" s="7"/>
      <c r="AA25" s="7"/>
    </row>
    <row r="26" spans="1:27" x14ac:dyDescent="0.35">
      <c r="A26">
        <v>21</v>
      </c>
      <c r="B26" s="5" t="s">
        <v>19</v>
      </c>
      <c r="C26" s="5"/>
      <c r="D26" t="s">
        <v>39</v>
      </c>
      <c r="F26">
        <v>63584</v>
      </c>
      <c r="G26" t="s">
        <v>43</v>
      </c>
      <c r="H26" t="s">
        <v>72</v>
      </c>
      <c r="J26" s="1" t="s">
        <v>50</v>
      </c>
      <c r="K26" s="5" t="s">
        <v>75</v>
      </c>
      <c r="L26" s="5"/>
      <c r="M26" s="5"/>
      <c r="N26" s="5"/>
      <c r="O26" s="5"/>
      <c r="P26" s="5"/>
      <c r="Q26" s="5"/>
      <c r="R26" s="5"/>
      <c r="S26">
        <v>811858</v>
      </c>
      <c r="U26" s="5"/>
      <c r="V26" s="5"/>
      <c r="W26" s="5"/>
      <c r="X26" s="3">
        <v>57193</v>
      </c>
      <c r="Z26" s="7"/>
      <c r="AA26" s="7"/>
    </row>
    <row r="27" spans="1:27" x14ac:dyDescent="0.35">
      <c r="A27">
        <v>22</v>
      </c>
      <c r="B27" s="5" t="s">
        <v>19</v>
      </c>
      <c r="C27" s="5"/>
      <c r="D27" t="s">
        <v>36</v>
      </c>
      <c r="F27">
        <v>63584</v>
      </c>
      <c r="G27" t="s">
        <v>43</v>
      </c>
      <c r="H27" t="s">
        <v>73</v>
      </c>
      <c r="J27" s="2" t="s">
        <v>51</v>
      </c>
      <c r="K27" s="5" t="s">
        <v>75</v>
      </c>
      <c r="L27" s="5"/>
      <c r="M27" s="5"/>
      <c r="N27" s="5"/>
      <c r="O27" s="5"/>
      <c r="P27" s="5"/>
      <c r="Q27" s="5"/>
      <c r="R27" s="5"/>
      <c r="S27">
        <v>811654</v>
      </c>
      <c r="U27" s="5"/>
      <c r="V27" s="5"/>
      <c r="W27" s="5"/>
      <c r="X27" s="3">
        <v>95276</v>
      </c>
      <c r="Z27" s="8"/>
      <c r="AA27" s="8"/>
    </row>
    <row r="28" spans="1:27" x14ac:dyDescent="0.35">
      <c r="A28">
        <v>23</v>
      </c>
      <c r="B28" s="5" t="s">
        <v>19</v>
      </c>
      <c r="C28" s="5"/>
      <c r="D28" t="s">
        <v>40</v>
      </c>
      <c r="F28">
        <v>63584</v>
      </c>
      <c r="G28" t="s">
        <v>43</v>
      </c>
      <c r="H28" t="s">
        <v>74</v>
      </c>
      <c r="J28" s="2" t="s">
        <v>52</v>
      </c>
      <c r="K28" s="5" t="s">
        <v>75</v>
      </c>
      <c r="L28" s="5"/>
      <c r="M28" s="5"/>
      <c r="N28" s="5"/>
      <c r="O28" s="5"/>
      <c r="P28" s="5"/>
      <c r="Q28" s="5"/>
      <c r="R28" s="5"/>
      <c r="S28">
        <v>800123</v>
      </c>
      <c r="U28" s="5"/>
      <c r="V28" s="5"/>
      <c r="W28" s="5"/>
      <c r="X28" s="3">
        <v>246699</v>
      </c>
      <c r="Z28" s="8"/>
      <c r="AA28" s="8"/>
    </row>
    <row r="29" spans="1:27" x14ac:dyDescent="0.35">
      <c r="A29">
        <v>24</v>
      </c>
      <c r="B29" s="5" t="s">
        <v>19</v>
      </c>
      <c r="C29" s="5"/>
      <c r="D29" t="s">
        <v>41</v>
      </c>
      <c r="F29">
        <v>63584</v>
      </c>
      <c r="G29" t="s">
        <v>43</v>
      </c>
      <c r="H29" t="s">
        <v>54</v>
      </c>
      <c r="J29">
        <v>2</v>
      </c>
      <c r="K29" s="5" t="s">
        <v>75</v>
      </c>
      <c r="L29" s="5"/>
      <c r="M29" s="5"/>
      <c r="N29" s="5"/>
      <c r="O29" s="5"/>
      <c r="P29" s="5"/>
      <c r="Q29" s="5"/>
      <c r="R29" s="5"/>
      <c r="S29">
        <v>832952</v>
      </c>
      <c r="U29" s="5"/>
      <c r="V29" s="5"/>
      <c r="W29" s="5"/>
      <c r="X29" s="3">
        <v>68519</v>
      </c>
      <c r="Z29" s="8"/>
      <c r="AA29" s="8"/>
    </row>
    <row r="30" spans="1:27" x14ac:dyDescent="0.35">
      <c r="A30">
        <v>25</v>
      </c>
      <c r="B30" s="5" t="s">
        <v>19</v>
      </c>
      <c r="C30" s="5"/>
      <c r="D30" t="s">
        <v>42</v>
      </c>
      <c r="F30">
        <v>63584</v>
      </c>
      <c r="G30" t="s">
        <v>43</v>
      </c>
      <c r="H30" t="s">
        <v>53</v>
      </c>
      <c r="J30">
        <v>31</v>
      </c>
      <c r="K30" s="5" t="s">
        <v>75</v>
      </c>
      <c r="L30" s="5"/>
      <c r="M30" s="5"/>
      <c r="N30" s="5"/>
      <c r="O30" s="5"/>
      <c r="P30" s="5"/>
      <c r="Q30" s="5"/>
      <c r="R30" s="5"/>
      <c r="S30">
        <v>843300</v>
      </c>
      <c r="U30" s="5"/>
      <c r="V30" s="5"/>
      <c r="W30" s="5"/>
      <c r="X30" s="3">
        <v>63675</v>
      </c>
      <c r="Z30" s="7"/>
      <c r="AA30" s="7"/>
    </row>
    <row r="31" spans="1:27" x14ac:dyDescent="0.35">
      <c r="A31">
        <v>27</v>
      </c>
      <c r="B31" s="5" t="s">
        <v>19</v>
      </c>
      <c r="C31" s="5"/>
      <c r="D31" t="s">
        <v>79</v>
      </c>
      <c r="F31">
        <v>63584</v>
      </c>
      <c r="G31" t="s">
        <v>43</v>
      </c>
      <c r="H31" t="s">
        <v>76</v>
      </c>
      <c r="J31" s="2" t="s">
        <v>77</v>
      </c>
      <c r="K31" s="5" t="s">
        <v>75</v>
      </c>
      <c r="L31" s="5"/>
      <c r="M31" s="5"/>
      <c r="N31" s="5"/>
      <c r="O31" s="5"/>
      <c r="P31" s="5"/>
      <c r="S31">
        <v>812493</v>
      </c>
      <c r="X31" s="3">
        <v>16622</v>
      </c>
    </row>
    <row r="32" spans="1:27" x14ac:dyDescent="0.35">
      <c r="A32">
        <v>28</v>
      </c>
      <c r="B32" s="5" t="s">
        <v>19</v>
      </c>
      <c r="C32" s="5"/>
      <c r="D32" t="s">
        <v>78</v>
      </c>
      <c r="F32">
        <v>63584</v>
      </c>
      <c r="G32" t="s">
        <v>43</v>
      </c>
      <c r="H32" t="s">
        <v>80</v>
      </c>
      <c r="J32">
        <v>46</v>
      </c>
      <c r="K32" s="5" t="s">
        <v>75</v>
      </c>
      <c r="L32" s="5"/>
      <c r="M32" s="5"/>
      <c r="N32" s="5"/>
      <c r="O32" s="5"/>
      <c r="P32" s="5"/>
      <c r="S32" s="2">
        <v>811764</v>
      </c>
      <c r="X32" s="2">
        <v>39733</v>
      </c>
    </row>
    <row r="33" spans="1:24" x14ac:dyDescent="0.35">
      <c r="A33">
        <v>29</v>
      </c>
      <c r="B33" s="5" t="s">
        <v>19</v>
      </c>
      <c r="C33" s="5"/>
      <c r="D33" t="s">
        <v>83</v>
      </c>
      <c r="F33">
        <v>63584</v>
      </c>
      <c r="G33" t="s">
        <v>43</v>
      </c>
      <c r="H33" t="s">
        <v>81</v>
      </c>
      <c r="J33">
        <v>21</v>
      </c>
      <c r="K33" s="5" t="s">
        <v>75</v>
      </c>
      <c r="L33" s="5"/>
      <c r="M33" s="5"/>
      <c r="N33" s="5"/>
      <c r="O33" s="5"/>
      <c r="P33" s="5"/>
      <c r="S33" s="2">
        <v>812540</v>
      </c>
      <c r="X33" s="2">
        <v>12000</v>
      </c>
    </row>
    <row r="34" spans="1:24" x14ac:dyDescent="0.35">
      <c r="A34">
        <v>30</v>
      </c>
      <c r="B34" s="5" t="s">
        <v>19</v>
      </c>
      <c r="C34" s="5"/>
      <c r="D34" t="s">
        <v>84</v>
      </c>
      <c r="F34">
        <v>63584</v>
      </c>
      <c r="G34" t="s">
        <v>43</v>
      </c>
      <c r="H34" t="s">
        <v>82</v>
      </c>
      <c r="J34">
        <v>21</v>
      </c>
      <c r="K34" s="5" t="s">
        <v>75</v>
      </c>
      <c r="L34" s="5"/>
      <c r="M34" s="5"/>
      <c r="N34" s="5"/>
      <c r="O34" s="5"/>
      <c r="P34" s="5"/>
      <c r="S34" s="2">
        <v>812535</v>
      </c>
      <c r="X34" s="2">
        <v>6650</v>
      </c>
    </row>
    <row r="35" spans="1:24" x14ac:dyDescent="0.35">
      <c r="A35">
        <v>31</v>
      </c>
      <c r="B35" s="5" t="s">
        <v>19</v>
      </c>
      <c r="C35" s="5"/>
      <c r="D35" t="s">
        <v>85</v>
      </c>
      <c r="F35">
        <v>63585</v>
      </c>
      <c r="G35" t="s">
        <v>43</v>
      </c>
      <c r="H35" t="s">
        <v>82</v>
      </c>
      <c r="J35">
        <v>21</v>
      </c>
      <c r="K35" s="5" t="s">
        <v>75</v>
      </c>
      <c r="L35" s="5"/>
      <c r="M35" s="5"/>
      <c r="N35" s="5"/>
      <c r="O35" s="5"/>
      <c r="P35" s="5"/>
      <c r="S35" s="2">
        <v>812536</v>
      </c>
      <c r="X35" s="2">
        <v>4860</v>
      </c>
    </row>
    <row r="36" spans="1:24" x14ac:dyDescent="0.35">
      <c r="A36">
        <v>32</v>
      </c>
      <c r="B36" s="5" t="s">
        <v>19</v>
      </c>
      <c r="C36" s="5"/>
      <c r="D36" t="s">
        <v>86</v>
      </c>
      <c r="F36">
        <v>63584</v>
      </c>
      <c r="G36" t="s">
        <v>43</v>
      </c>
      <c r="H36" t="s">
        <v>82</v>
      </c>
      <c r="J36">
        <v>21</v>
      </c>
      <c r="K36" s="5" t="s">
        <v>75</v>
      </c>
      <c r="L36" s="5"/>
      <c r="M36" s="5"/>
      <c r="N36" s="5"/>
      <c r="O36" s="5"/>
      <c r="P36" s="5"/>
      <c r="S36" s="2">
        <v>812539</v>
      </c>
      <c r="X36" s="2">
        <v>11832</v>
      </c>
    </row>
    <row r="37" spans="1:24" x14ac:dyDescent="0.35">
      <c r="A37">
        <v>33</v>
      </c>
      <c r="B37" s="5" t="s">
        <v>19</v>
      </c>
      <c r="C37" s="5"/>
      <c r="D37" t="s">
        <v>87</v>
      </c>
      <c r="F37">
        <v>63584</v>
      </c>
      <c r="G37" t="s">
        <v>43</v>
      </c>
      <c r="H37" t="s">
        <v>53</v>
      </c>
      <c r="J37">
        <v>9</v>
      </c>
      <c r="K37" s="5" t="s">
        <v>75</v>
      </c>
      <c r="L37" s="5"/>
      <c r="M37" s="5"/>
      <c r="N37" s="5"/>
      <c r="O37" s="5"/>
      <c r="P37" s="5"/>
      <c r="S37" s="2">
        <v>812423</v>
      </c>
      <c r="X37" s="2">
        <v>35627</v>
      </c>
    </row>
    <row r="38" spans="1:24" x14ac:dyDescent="0.35">
      <c r="A38">
        <v>34</v>
      </c>
      <c r="B38" s="5" t="s">
        <v>19</v>
      </c>
      <c r="C38" s="5"/>
      <c r="D38" t="s">
        <v>88</v>
      </c>
      <c r="F38">
        <v>63584</v>
      </c>
      <c r="G38" t="s">
        <v>43</v>
      </c>
      <c r="H38" t="s">
        <v>73</v>
      </c>
      <c r="J38">
        <v>4</v>
      </c>
      <c r="K38" s="5" t="s">
        <v>75</v>
      </c>
      <c r="L38" s="5"/>
      <c r="M38" s="5"/>
      <c r="N38" s="5"/>
      <c r="O38" s="5"/>
      <c r="P38" s="5"/>
      <c r="S38" s="2">
        <v>811638</v>
      </c>
      <c r="X38" s="2">
        <v>35000</v>
      </c>
    </row>
    <row r="39" spans="1:24" x14ac:dyDescent="0.35">
      <c r="A39">
        <v>35</v>
      </c>
      <c r="B39" s="5" t="s">
        <v>19</v>
      </c>
      <c r="C39" s="5"/>
      <c r="D39" t="s">
        <v>89</v>
      </c>
      <c r="F39">
        <v>63584</v>
      </c>
      <c r="G39" t="s">
        <v>43</v>
      </c>
      <c r="H39" t="s">
        <v>56</v>
      </c>
      <c r="J39">
        <v>2</v>
      </c>
      <c r="K39" s="5" t="s">
        <v>75</v>
      </c>
      <c r="L39" s="5"/>
      <c r="M39" s="5"/>
      <c r="N39" s="5"/>
      <c r="O39" s="5"/>
      <c r="P39" s="5"/>
      <c r="S39" s="2">
        <v>850578</v>
      </c>
      <c r="X39" s="2">
        <v>1295</v>
      </c>
    </row>
    <row r="40" spans="1:24" x14ac:dyDescent="0.35">
      <c r="B40" s="4"/>
      <c r="C40" s="4"/>
      <c r="K40" s="4"/>
      <c r="L40" s="4"/>
      <c r="M40" s="4"/>
      <c r="N40" s="4"/>
      <c r="O40" s="4"/>
      <c r="P40" s="4"/>
      <c r="S40" s="2"/>
      <c r="X40" s="2"/>
    </row>
    <row r="41" spans="1:24" x14ac:dyDescent="0.35">
      <c r="B41" s="4"/>
      <c r="C41" s="4"/>
      <c r="K41" s="4"/>
      <c r="L41" s="4"/>
      <c r="M41" s="4"/>
      <c r="N41" s="4"/>
      <c r="O41" s="4"/>
      <c r="P41" s="4"/>
      <c r="S41" s="2"/>
      <c r="X41" s="2"/>
    </row>
    <row r="42" spans="1:24" x14ac:dyDescent="0.35">
      <c r="S42" s="2"/>
      <c r="X42" s="2"/>
    </row>
    <row r="43" spans="1:24" x14ac:dyDescent="0.35">
      <c r="B43" s="5" t="s">
        <v>16</v>
      </c>
      <c r="C43" s="5"/>
      <c r="D43" s="5"/>
      <c r="E43" s="5"/>
      <c r="F43" s="5"/>
      <c r="G43" s="5"/>
      <c r="X43">
        <f>SUM(X7:X39)</f>
        <v>1976415</v>
      </c>
    </row>
    <row r="44" spans="1:24" x14ac:dyDescent="0.35">
      <c r="B44" s="5" t="s">
        <v>17</v>
      </c>
      <c r="C44" s="5"/>
      <c r="D44" s="5"/>
      <c r="E44" s="5"/>
    </row>
  </sheetData>
  <sheetProtection algorithmName="SHA-512" hashValue="DZPXTCPjDipQXgMEPNxXDnQmDvyvuKTt6fZmUU57Lck/CyAY4xq//zB2nvkC5AGCwNoreTQJ91DWxbeVXKP6KA==" saltValue="hleBwcaZwZyR+PDF9s0z8Q==" spinCount="100000" sheet="1" objects="1" scenarios="1"/>
  <mergeCells count="176">
    <mergeCell ref="B35:C35"/>
    <mergeCell ref="B36:C36"/>
    <mergeCell ref="K35:P35"/>
    <mergeCell ref="K36:P36"/>
    <mergeCell ref="K37:P37"/>
    <mergeCell ref="K38:P38"/>
    <mergeCell ref="B37:C37"/>
    <mergeCell ref="B38:C38"/>
    <mergeCell ref="B31:C31"/>
    <mergeCell ref="B32:C32"/>
    <mergeCell ref="B33:C33"/>
    <mergeCell ref="B34:C34"/>
    <mergeCell ref="K34:P34"/>
    <mergeCell ref="Z30:AA30"/>
    <mergeCell ref="K25:P25"/>
    <mergeCell ref="K26:P26"/>
    <mergeCell ref="Z21:AA21"/>
    <mergeCell ref="Z22:AA22"/>
    <mergeCell ref="Z23:AA23"/>
    <mergeCell ref="Z24:AA24"/>
    <mergeCell ref="Z27:AA27"/>
    <mergeCell ref="Z28:AA28"/>
    <mergeCell ref="Z29:AA29"/>
    <mergeCell ref="U27:W27"/>
    <mergeCell ref="U28:W28"/>
    <mergeCell ref="U29:W29"/>
    <mergeCell ref="Z25:AA25"/>
    <mergeCell ref="Z26:AA26"/>
    <mergeCell ref="Q27:R27"/>
    <mergeCell ref="Q28:R28"/>
    <mergeCell ref="Q29:R29"/>
    <mergeCell ref="K30:P30"/>
    <mergeCell ref="U25:W25"/>
    <mergeCell ref="Z19:AA19"/>
    <mergeCell ref="Z20:AA20"/>
    <mergeCell ref="Z13:AA13"/>
    <mergeCell ref="Z14:AA14"/>
    <mergeCell ref="Z15:AA15"/>
    <mergeCell ref="K31:P31"/>
    <mergeCell ref="K32:P32"/>
    <mergeCell ref="K33:P33"/>
    <mergeCell ref="U10:W10"/>
    <mergeCell ref="AB10:AD10"/>
    <mergeCell ref="Z10:AA10"/>
    <mergeCell ref="U24:W24"/>
    <mergeCell ref="U12:W12"/>
    <mergeCell ref="U13:W13"/>
    <mergeCell ref="U14:W14"/>
    <mergeCell ref="U15:W15"/>
    <mergeCell ref="U16:W16"/>
    <mergeCell ref="U17:W17"/>
    <mergeCell ref="U26:W26"/>
    <mergeCell ref="U30:W30"/>
    <mergeCell ref="U18:W18"/>
    <mergeCell ref="U19:W19"/>
    <mergeCell ref="U20:W20"/>
    <mergeCell ref="U21:W21"/>
    <mergeCell ref="U22:W22"/>
    <mergeCell ref="U23:W23"/>
    <mergeCell ref="K16:P16"/>
    <mergeCell ref="K17:P17"/>
    <mergeCell ref="K18:P18"/>
    <mergeCell ref="Q26:R26"/>
    <mergeCell ref="Q30:R30"/>
    <mergeCell ref="Q17:R17"/>
    <mergeCell ref="Q18:R18"/>
    <mergeCell ref="Q19:R19"/>
    <mergeCell ref="Q20:R20"/>
    <mergeCell ref="Q21:R21"/>
    <mergeCell ref="Q22:R22"/>
    <mergeCell ref="K24:P24"/>
    <mergeCell ref="K22:P22"/>
    <mergeCell ref="K23:P23"/>
    <mergeCell ref="Q23:R23"/>
    <mergeCell ref="Q24:R24"/>
    <mergeCell ref="B10:C10"/>
    <mergeCell ref="K10:P10"/>
    <mergeCell ref="Q10:R10"/>
    <mergeCell ref="K27:P27"/>
    <mergeCell ref="K28:P28"/>
    <mergeCell ref="K29:P29"/>
    <mergeCell ref="B26:C26"/>
    <mergeCell ref="K19:P19"/>
    <mergeCell ref="K20:P20"/>
    <mergeCell ref="K21:P21"/>
    <mergeCell ref="B11:C11"/>
    <mergeCell ref="B12:C12"/>
    <mergeCell ref="B13:C13"/>
    <mergeCell ref="B14:C14"/>
    <mergeCell ref="B15:C15"/>
    <mergeCell ref="B16:C16"/>
    <mergeCell ref="B17:C17"/>
    <mergeCell ref="K13:P13"/>
    <mergeCell ref="K14:P14"/>
    <mergeCell ref="K15:P15"/>
    <mergeCell ref="Q25:R25"/>
    <mergeCell ref="B30:C30"/>
    <mergeCell ref="B18:C18"/>
    <mergeCell ref="B19:C19"/>
    <mergeCell ref="B20:C20"/>
    <mergeCell ref="B21:C21"/>
    <mergeCell ref="B22:C22"/>
    <mergeCell ref="B23:C23"/>
    <mergeCell ref="B27:C27"/>
    <mergeCell ref="B28:C28"/>
    <mergeCell ref="B29:C29"/>
    <mergeCell ref="B24:C24"/>
    <mergeCell ref="B25:C25"/>
    <mergeCell ref="Z16:AA16"/>
    <mergeCell ref="Z17:AA17"/>
    <mergeCell ref="Z18:AA18"/>
    <mergeCell ref="Q11:R11"/>
    <mergeCell ref="Q12:R12"/>
    <mergeCell ref="Q13:R13"/>
    <mergeCell ref="Q14:R14"/>
    <mergeCell ref="Q15:R15"/>
    <mergeCell ref="Q16:R16"/>
    <mergeCell ref="B3:C3"/>
    <mergeCell ref="Z11:AA11"/>
    <mergeCell ref="Z12:AA12"/>
    <mergeCell ref="K11:P11"/>
    <mergeCell ref="K12:P12"/>
    <mergeCell ref="B9:C9"/>
    <mergeCell ref="B8:C8"/>
    <mergeCell ref="B7:C7"/>
    <mergeCell ref="H4:I4"/>
    <mergeCell ref="H3:I3"/>
    <mergeCell ref="D3:E3"/>
    <mergeCell ref="D4:E4"/>
    <mergeCell ref="U11:W11"/>
    <mergeCell ref="Q4:R4"/>
    <mergeCell ref="B4:C4"/>
    <mergeCell ref="Q3:R3"/>
    <mergeCell ref="K3:P3"/>
    <mergeCell ref="K4:P4"/>
    <mergeCell ref="Q9:R9"/>
    <mergeCell ref="Q8:R8"/>
    <mergeCell ref="Q7:R7"/>
    <mergeCell ref="K7:P7"/>
    <mergeCell ref="K8:P8"/>
    <mergeCell ref="K9:P9"/>
    <mergeCell ref="Z9:AA9"/>
    <mergeCell ref="AB9:AD9"/>
    <mergeCell ref="U4:W4"/>
    <mergeCell ref="U3:W3"/>
    <mergeCell ref="S3:T3"/>
    <mergeCell ref="S4:T4"/>
    <mergeCell ref="U9:W9"/>
    <mergeCell ref="U8:W8"/>
    <mergeCell ref="U7:W7"/>
    <mergeCell ref="X3:Y3"/>
    <mergeCell ref="X4:Y4"/>
    <mergeCell ref="B39:C39"/>
    <mergeCell ref="K39:P39"/>
    <mergeCell ref="B43:G43"/>
    <mergeCell ref="B44:E44"/>
    <mergeCell ref="U1:W1"/>
    <mergeCell ref="X1:Y1"/>
    <mergeCell ref="Z1:AA1"/>
    <mergeCell ref="AB1:AD1"/>
    <mergeCell ref="B1:C1"/>
    <mergeCell ref="A2:AD2"/>
    <mergeCell ref="D1:E1"/>
    <mergeCell ref="H1:I1"/>
    <mergeCell ref="Q1:R1"/>
    <mergeCell ref="S1:T1"/>
    <mergeCell ref="AB8:AD8"/>
    <mergeCell ref="AB7:AD7"/>
    <mergeCell ref="AB4:AD4"/>
    <mergeCell ref="AB3:AD3"/>
    <mergeCell ref="A5:AD5"/>
    <mergeCell ref="A6:AD6"/>
    <mergeCell ref="Z3:AA3"/>
    <mergeCell ref="Z4:AA4"/>
    <mergeCell ref="Z7:AA7"/>
    <mergeCell ref="Z8:AA8"/>
  </mergeCells>
  <pageMargins left="0.7" right="0.7" top="0.78740157499999996" bottom="0.78740157499999996" header="0.3" footer="0.3"/>
  <pageSetup paperSize="8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2026-06-12T13:03:56Z</dcterms:created>
  <dcterms:modified xsi:type="dcterms:W3CDTF">2026-06-12T13:04:39Z</dcterms:modified>
</cp:coreProperties>
</file>